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Mi unidad\SDA-SSFFS\OTROS\PROCESOS CONTRATACION\PERSONAL\2025\IDONEIDADES OK\"/>
    </mc:Choice>
  </mc:AlternateContent>
  <xr:revisionPtr revIDLastSave="0" documentId="13_ncr:1_{5D945223-0F52-4F14-8735-0E918B6869DA}" xr6:coauthVersionLast="47" xr6:coauthVersionMax="47" xr10:uidLastSave="{00000000-0000-0000-0000-000000000000}"/>
  <bookViews>
    <workbookView xWindow="1215" yWindow="690" windowWidth="26565" windowHeight="14550" xr2:uid="{00000000-000D-0000-FFFF-FFFF00000000}"/>
  </bookViews>
  <sheets>
    <sheet name="Hoja1" sheetId="1" r:id="rId1"/>
    <sheet name="Hoja2" sheetId="2" state="hidden" r:id="rId2"/>
  </sheets>
  <externalReferences>
    <externalReference r:id="rId3"/>
  </externalReferences>
  <definedNames>
    <definedName name="EQUIVALENCIA">Hoja2!$C$1:$C$4</definedName>
    <definedName name="_xlnm.Print_Titles" localSheetId="0">Hoja1!$1:$3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gkM9GyPvG/cwCq0FMd5EvLr+R05Q=="/>
    </ext>
  </extLst>
</workbook>
</file>

<file path=xl/calcChain.xml><?xml version="1.0" encoding="utf-8"?>
<calcChain xmlns="http://schemas.openxmlformats.org/spreadsheetml/2006/main">
  <c r="L29" i="1" l="1"/>
  <c r="M25" i="1"/>
  <c r="N25" i="1"/>
  <c r="O25" i="1" s="1"/>
  <c r="M26" i="1"/>
  <c r="N26" i="1"/>
  <c r="J26" i="1" s="1"/>
  <c r="M27" i="1"/>
  <c r="N27" i="1"/>
  <c r="O27" i="1" s="1"/>
  <c r="M28" i="1"/>
  <c r="N28" i="1"/>
  <c r="O28" i="1" s="1"/>
  <c r="M29" i="1"/>
  <c r="N29" i="1" s="1"/>
  <c r="O29" i="1" l="1"/>
  <c r="P29" i="1"/>
  <c r="P28" i="1"/>
  <c r="P26" i="1"/>
  <c r="O26" i="1"/>
  <c r="P27" i="1"/>
  <c r="P25" i="1"/>
  <c r="J27" i="1"/>
  <c r="J25" i="1"/>
  <c r="J28" i="1"/>
  <c r="M24" i="1"/>
  <c r="N24" i="1" s="1"/>
  <c r="K26" i="1" l="1"/>
  <c r="L26" i="1"/>
  <c r="P24" i="1"/>
  <c r="J24" i="1"/>
  <c r="O24" i="1"/>
  <c r="I14" i="1"/>
  <c r="J29" i="1"/>
  <c r="A21" i="1"/>
  <c r="K27" i="1" l="1"/>
  <c r="L27" i="1"/>
  <c r="L28" i="1"/>
  <c r="K28" i="1"/>
  <c r="K25" i="1"/>
  <c r="L25" i="1"/>
  <c r="L24" i="1"/>
  <c r="K24" i="1"/>
  <c r="K29" i="1" l="1"/>
  <c r="J30" i="1"/>
  <c r="K30" i="1" l="1"/>
  <c r="L30" i="1"/>
  <c r="L31" i="1" s="1"/>
  <c r="L32" i="1" l="1"/>
  <c r="E17" i="1" s="1"/>
  <c r="K31" i="1"/>
  <c r="K32" i="1" s="1"/>
  <c r="D17" i="1" l="1"/>
  <c r="J32" i="1"/>
  <c r="C17" i="1" s="1"/>
  <c r="C19" i="1" l="1"/>
  <c r="H19" i="1"/>
  <c r="L16" i="1" l="1"/>
</calcChain>
</file>

<file path=xl/sharedStrings.xml><?xml version="1.0" encoding="utf-8"?>
<sst xmlns="http://schemas.openxmlformats.org/spreadsheetml/2006/main" count="92" uniqueCount="84">
  <si>
    <r>
      <t>*</t>
    </r>
    <r>
      <rPr>
        <b/>
        <sz val="10"/>
        <color theme="1"/>
        <rFont val="Arial"/>
        <family val="2"/>
      </rPr>
      <t xml:space="preserve"> Los antecedentes solicitados deben encontrarse vigentes para la suscripción del contrato</t>
    </r>
  </si>
  <si>
    <t>CONTROL DE CAMBIOS</t>
  </si>
  <si>
    <t>VERSIÒN</t>
  </si>
  <si>
    <t>DESCRIPCIÒN DE LA MODIFICACIÒN</t>
  </si>
  <si>
    <t xml:space="preserve">I. INFORMACION DEL ASPIRANTE </t>
  </si>
  <si>
    <t xml:space="preserve">NOMBRE Y APELLIDO: </t>
  </si>
  <si>
    <t xml:space="preserve">EQUIVALENCIA SEGÚN ESTUDIO PREVIO </t>
  </si>
  <si>
    <t>EXPERIENCIA</t>
  </si>
  <si>
    <t xml:space="preserve">II. REQUISITOS DE LA EXPERIENCIA </t>
  </si>
  <si>
    <t>AÑOS</t>
  </si>
  <si>
    <t xml:space="preserve">MESES </t>
  </si>
  <si>
    <t xml:space="preserve">DIAS </t>
  </si>
  <si>
    <t>TOTAL</t>
  </si>
  <si>
    <t>EXPERIENCIA ACREDITADA POR EL ASPIRANTE:</t>
  </si>
  <si>
    <t>CUMPLIMIENTO DE EXPERIENCIA</t>
  </si>
  <si>
    <t xml:space="preserve">III. DESCRIPCIÓN DE LA EXPERIENCIA </t>
  </si>
  <si>
    <t>IV. FIRMA DE LA VERIFICACIÓN EXPERIENCIA</t>
  </si>
  <si>
    <t>Elaboró</t>
  </si>
  <si>
    <t>Revisó</t>
  </si>
  <si>
    <t>Aprobó</t>
  </si>
  <si>
    <t>Cargo: Subsecretaio General</t>
  </si>
  <si>
    <t>Nombre: Jerónimo Juan Diego Rodríguez Rodríguez</t>
  </si>
  <si>
    <t xml:space="preserve">Nombre: Karen Adriana Duarte Mayorga </t>
  </si>
  <si>
    <t xml:space="preserve">Cargo: Subdirectora Contractual </t>
  </si>
  <si>
    <t>FORMACIÓN ACADÉMICA</t>
  </si>
  <si>
    <t xml:space="preserve">RESPONSABLES DE ELABORAR O ACTUALIZAR </t>
  </si>
  <si>
    <t>No. ACTO ADMINISTRATIVO Y FECHA</t>
  </si>
  <si>
    <t>EXPERIENCIA REQUERIDA SEGÚN ESTUDIO PREVIO: (señalar los meses, dia o años requeridos de acuerdo a lo plasmado en el EP)</t>
  </si>
  <si>
    <t>ESPECIALIZACION</t>
  </si>
  <si>
    <t>EQUIVALENCIA EN AÑOS</t>
  </si>
  <si>
    <t>MAESTRIA</t>
  </si>
  <si>
    <t>DOCTORADO</t>
  </si>
  <si>
    <t>TOTAL EN AÑOS</t>
  </si>
  <si>
    <t>NO APLICA</t>
  </si>
  <si>
    <t>Código: PA08-PR11-F4</t>
  </si>
  <si>
    <t>GESTIÓN CONTRACTUAL</t>
  </si>
  <si>
    <t>Adopción por mejoras del proceso</t>
  </si>
  <si>
    <t>Verificación de experiencia e idoneidad-Prestación de Servicios</t>
  </si>
  <si>
    <t>Radicado 2024IE133828 del 26 de junio del 2024</t>
  </si>
  <si>
    <t xml:space="preserve">PERFIL SEGÚN ESTUDIO PREVIO: </t>
  </si>
  <si>
    <t>C.C.No.</t>
  </si>
  <si>
    <t>FECHA DE GRADO</t>
  </si>
  <si>
    <t>No. DE TARJETA O MATRICULA PROFESIONAL</t>
  </si>
  <si>
    <t>FECHA EXPEDICIÓN MATRICULA O TARJETA PROFESIONAL</t>
  </si>
  <si>
    <t>PERIODO LABORADO</t>
  </si>
  <si>
    <t>INGRESO</t>
  </si>
  <si>
    <t>RETIRO</t>
  </si>
  <si>
    <t>dd</t>
  </si>
  <si>
    <t>mm</t>
  </si>
  <si>
    <t>aaaa</t>
  </si>
  <si>
    <t>Días Totales</t>
  </si>
  <si>
    <t>Años</t>
  </si>
  <si>
    <t>Meses</t>
  </si>
  <si>
    <t>Días</t>
  </si>
  <si>
    <t>TOTAL DE EXPERIENCIA</t>
  </si>
  <si>
    <t>OBJETO</t>
  </si>
  <si>
    <t>TITULO:</t>
  </si>
  <si>
    <t>Versión: 2</t>
  </si>
  <si>
    <t>Fecha: 2 de julio de 2024</t>
  </si>
  <si>
    <t>Fecha: 3 de julio de 2024</t>
  </si>
  <si>
    <t xml:space="preserve">Se incorporó datos del contratistas y se incorportó calculadora en la experiencia  </t>
  </si>
  <si>
    <t>Radicado 2024IE139748 del 4 de julio de 2024</t>
  </si>
  <si>
    <t>Fecha:4 de julio de 2024</t>
  </si>
  <si>
    <t>NUBIA MARCELA AMAYA RODRIGUEZ</t>
  </si>
  <si>
    <t>39,628,324</t>
  </si>
  <si>
    <t>7/26/2002</t>
  </si>
  <si>
    <t>11/30/2004</t>
  </si>
  <si>
    <t>TÍTULO DE ZOOTECNISTA</t>
  </si>
  <si>
    <t>Título Profesional en Medicina veterinaria y zootecnia, o medicina veterinaria o, zootecnia o biología y Especialización</t>
  </si>
  <si>
    <t>Dieciocho (18) meses de experiencia relacionada.</t>
  </si>
  <si>
    <t>SE REALIZA EQUIVALENCIA DE DOS (2) AÑOS DE EXPERIENCIA PROFESIONAL RELACIONADA POR TITULO DE POSTGRADO, ESPECIALIZACIÓN, DE ACUERDO CON LA RESOLUCIÓN 02227 DE 2024, CORREGIDA POR LA RESOLUCIÓN No. 00071 DE 2025 Y EN CONSONANCIA CON EL ARTÍCULO  25 DEL DECRETO 785 DE 2005</t>
  </si>
  <si>
    <t>SECRETARIA DISTRITAL DE AMBIENTE
SDA-CPS-20231102</t>
  </si>
  <si>
    <t>PRESTAR LOS SERVICIOS PROFESIONALES PARA
EJECUTAR ACTUACIONES TÉCNICAS DE
EVALUACIÓN, CONTROL, SEGUIMIENTO Y
PREVENCIÓN SOBRE EL RECURSO FAUNA
SILVESTRE.</t>
  </si>
  <si>
    <t>SECRETARIA DISTRITAL DE AMBIENTE
SDA-CPS-20220138</t>
  </si>
  <si>
    <t>ADELANTAR LAS ACTUACIONES TÉCNICAS
REQUERIDAS PARA LA PROTECCIÓN Y
CONSERVACIÓN DE LA FAUNA SILVESTRE, EN LAS
OFICINAS DE ENLACE DE LA SDA.</t>
  </si>
  <si>
    <t>SECRETARIA DISTRITAL DE AMBIENTE
SDA-CPS-20210068</t>
  </si>
  <si>
    <t>PRESTAR SERVICIOS PROFESIONALES PARA
ADELANTAR ACTUACIONES DE PROTECCIÓN,
CONSERVACIÓN Y CONTROL DEL TRAFICO ILEGAL
DE LAS ESPECIES DE FAUNA SILVESTRE.</t>
  </si>
  <si>
    <t xml:space="preserve">SECRETARIA DISTRITAL DE AMBIENTE
SDA-CPS-20201182
</t>
  </si>
  <si>
    <t>PRESTAR SERVICIOS PROFESIONALES PARA EJECUTAR ACTUCIONES TÉCNICAS QUE PROPENDAN POR LA PROTECCIÓN,
CONSERVACIÓN DE LAS ESPECIES DE FAUNA SILVESTRE.</t>
  </si>
  <si>
    <t xml:space="preserve">SECRETARIA DISTRITAL DE AMBIENTE
SDA-CPS-20200120
</t>
  </si>
  <si>
    <t>PRESTAR SERVICIOS PROFESIONALES PARA APOYAR EL DESARROLLO DE ACTUACIONES TÉCNICAS DE EVALUACIÓN, CONTROL,SEGUIMIENTO Y PREVENCIÓN AL TRAFICO ILEGAL
Y MOVILIZACIÓN DE FAUNA SILVESTRE.</t>
  </si>
  <si>
    <t xml:space="preserve">SECRETARIA DISTRITAL DE AMBIENTE
SDA-CPS 20190353
</t>
  </si>
  <si>
    <t>NOMBRE DEL ENLACE DE LA DEPENDENCIA QUE VERIFICA Y ENTREGA LA DOCUMENTACION PRESENTADA:
___________________________________________ 
EDUARD ALFONSO ZARANTE ARROYO
Subdirección de Silvicultura, Flora y Fauna Silvestre</t>
  </si>
  <si>
    <t>NOMBRE Y FIRMA DEL GERENTE DEL PROYECTO
__________________________________________
GLADYS EMILIA RODRIGUEZ PARDO
Directora de Control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</si>
</sst>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19" x14ac:knownFonts="1">
    <font>
      <sz val="11"/>
      <color theme="1"/>
      <name val="Arial"/>
    </font>
    <font>
      <b/>
      <sz val="11"/>
      <color theme="1"/>
      <name val="Arial"/>
      <family val="2"/>
    </font>
    <font>
      <sz val="10"/>
      <color theme="1"/>
      <name val="Arial"/>
      <family val="2"/>
    </font>
    <font>
      <sz val="10"/>
      <name val="Arial"/>
      <family val="2"/>
    </font>
    <font>
      <b/>
      <sz val="10"/>
      <name val="Arial"/>
      <family val="2"/>
    </font>
    <font>
      <b/>
      <sz val="10"/>
      <color theme="1"/>
      <name val="Arial"/>
      <family val="2"/>
    </font>
    <font>
      <b/>
      <sz val="11"/>
      <name val="Arial"/>
      <family val="2"/>
    </font>
    <font>
      <sz val="11"/>
      <name val="Arial"/>
      <family val="2"/>
    </font>
    <font>
      <sz val="8"/>
      <color theme="1"/>
      <name val="Arial"/>
      <family val="2"/>
    </font>
    <font>
      <b/>
      <sz val="8"/>
      <name val="Arial"/>
      <family val="2"/>
    </font>
    <font>
      <sz val="8"/>
      <name val="Arial"/>
      <family val="2"/>
    </font>
    <font>
      <sz val="11"/>
      <color theme="1"/>
      <name val="Arial"/>
      <family val="2"/>
    </font>
    <font>
      <b/>
      <sz val="11"/>
      <color theme="0"/>
      <name val="Cambria"/>
      <family val="2"/>
    </font>
    <font>
      <sz val="11"/>
      <color theme="0"/>
      <name val="Cambria"/>
      <family val="2"/>
    </font>
    <font>
      <sz val="11"/>
      <color theme="0"/>
      <name val="Arial"/>
      <family val="2"/>
    </font>
    <font>
      <sz val="10"/>
      <color theme="0"/>
      <name val="Arial"/>
      <family val="2"/>
    </font>
    <font>
      <b/>
      <sz val="14"/>
      <color theme="1"/>
      <name val="Arial"/>
      <family val="2"/>
    </font>
    <font>
      <sz val="9"/>
      <color theme="1"/>
      <name val="Arial"/>
      <family val="2"/>
    </font>
    <font>
      <b/>
      <sz val="10"/>
      <color rgb="FF000000"/>
      <name val="Arial"/>
      <family val="2"/>
    </font>
  </fonts>
  <fills count="13">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bgColor rgb="FFD0CECE"/>
      </patternFill>
    </fill>
    <fill>
      <patternFill patternType="solid">
        <fgColor theme="2" tint="-0.14999847407452621"/>
        <bgColor rgb="FFD0CECE"/>
      </patternFill>
    </fill>
    <fill>
      <patternFill patternType="solid">
        <fgColor theme="2" tint="-0.14999847407452621"/>
        <bgColor theme="0"/>
      </patternFill>
    </fill>
    <fill>
      <patternFill patternType="solid">
        <fgColor theme="2" tint="-0.149998474074526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0" tint="-0.249977111117893"/>
        <bgColor theme="0"/>
      </patternFill>
    </fill>
    <fill>
      <patternFill patternType="solid">
        <fgColor rgb="FFFFFF00"/>
        <bgColor indexed="64"/>
      </patternFill>
    </fill>
    <fill>
      <patternFill patternType="solid">
        <fgColor rgb="FFFFFFFF"/>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diagonal/>
    </border>
    <border>
      <left/>
      <right style="thin">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thin">
        <color indexed="64"/>
      </right>
      <top/>
      <bottom style="double">
        <color indexed="64"/>
      </bottom>
      <diagonal/>
    </border>
  </borders>
  <cellStyleXfs count="1">
    <xf numFmtId="0" fontId="0" fillId="0" borderId="0"/>
  </cellStyleXfs>
  <cellXfs count="113">
    <xf numFmtId="0" fontId="0" fillId="0" borderId="0" xfId="0"/>
    <xf numFmtId="0" fontId="10" fillId="0" borderId="5" xfId="0" applyFont="1" applyBorder="1" applyAlignment="1">
      <alignment horizontal="center" vertical="center"/>
    </xf>
    <xf numFmtId="0" fontId="4" fillId="6" borderId="1" xfId="0" applyFont="1" applyFill="1" applyBorder="1" applyAlignment="1">
      <alignment horizontal="center" vertical="center"/>
    </xf>
    <xf numFmtId="0" fontId="11" fillId="0" borderId="0" xfId="0" applyFont="1"/>
    <xf numFmtId="0" fontId="5" fillId="4" borderId="6" xfId="0" applyFont="1" applyFill="1" applyBorder="1" applyAlignment="1">
      <alignment vertical="center" wrapText="1"/>
    </xf>
    <xf numFmtId="1" fontId="3" fillId="8" borderId="1" xfId="0" applyNumberFormat="1" applyFont="1" applyFill="1" applyBorder="1" applyAlignment="1">
      <alignment horizontal="center" vertical="center"/>
    </xf>
    <xf numFmtId="0" fontId="2" fillId="0" borderId="7" xfId="0" applyFont="1" applyBorder="1" applyAlignment="1">
      <alignment vertical="center"/>
    </xf>
    <xf numFmtId="0" fontId="2" fillId="0" borderId="0" xfId="0" applyFont="1" applyAlignment="1">
      <alignment wrapText="1"/>
    </xf>
    <xf numFmtId="0" fontId="2" fillId="3" borderId="3" xfId="0" applyFont="1" applyFill="1" applyBorder="1" applyAlignment="1">
      <alignment vertical="center" wrapText="1"/>
    </xf>
    <xf numFmtId="0" fontId="2" fillId="3" borderId="1" xfId="0" applyFont="1" applyFill="1" applyBorder="1" applyAlignment="1">
      <alignment vertical="center" wrapText="1"/>
    </xf>
    <xf numFmtId="0" fontId="2" fillId="0" borderId="1" xfId="0" applyFont="1" applyBorder="1" applyAlignment="1">
      <alignment vertical="center"/>
    </xf>
    <xf numFmtId="0" fontId="2" fillId="0" borderId="0" xfId="0" applyFont="1" applyAlignment="1">
      <alignment vertical="center"/>
    </xf>
    <xf numFmtId="0" fontId="14" fillId="3" borderId="0" xfId="0" applyFont="1" applyFill="1"/>
    <xf numFmtId="0" fontId="15" fillId="3" borderId="0" xfId="0" applyFont="1" applyFill="1" applyAlignment="1">
      <alignment wrapText="1"/>
    </xf>
    <xf numFmtId="0" fontId="12" fillId="3" borderId="0" xfId="0" applyFont="1" applyFill="1" applyAlignment="1">
      <alignment horizontal="center" vertical="center"/>
    </xf>
    <xf numFmtId="0" fontId="13" fillId="3" borderId="0" xfId="0" applyFont="1" applyFill="1" applyAlignment="1">
      <alignment horizontal="center" vertical="center"/>
    </xf>
    <xf numFmtId="2" fontId="14" fillId="3" borderId="0" xfId="0" applyNumberFormat="1" applyFont="1" applyFill="1" applyAlignment="1">
      <alignment horizontal="center" vertical="center"/>
    </xf>
    <xf numFmtId="1" fontId="14" fillId="3" borderId="0" xfId="0" applyNumberFormat="1" applyFont="1" applyFill="1" applyAlignment="1">
      <alignment horizontal="center" vertical="center"/>
    </xf>
    <xf numFmtId="165" fontId="14" fillId="3" borderId="0" xfId="0" applyNumberFormat="1" applyFont="1" applyFill="1" applyAlignment="1">
      <alignment horizontal="center"/>
    </xf>
    <xf numFmtId="0" fontId="7" fillId="0" borderId="0" xfId="0" applyFont="1"/>
    <xf numFmtId="0" fontId="14" fillId="0" borderId="0" xfId="0" applyFont="1"/>
    <xf numFmtId="0" fontId="9" fillId="7" borderId="1" xfId="0" applyFont="1" applyFill="1" applyBorder="1" applyAlignment="1">
      <alignment horizontal="center" vertical="center"/>
    </xf>
    <xf numFmtId="1" fontId="11" fillId="0" borderId="1" xfId="0" applyNumberFormat="1" applyFont="1" applyBorder="1" applyAlignment="1">
      <alignment horizontal="center" vertical="center"/>
    </xf>
    <xf numFmtId="1" fontId="11" fillId="0" borderId="0" xfId="0" applyNumberFormat="1" applyFont="1" applyAlignment="1">
      <alignment horizontal="center"/>
    </xf>
    <xf numFmtId="0" fontId="11" fillId="0" borderId="1" xfId="0" applyFont="1" applyBorder="1"/>
    <xf numFmtId="165" fontId="11" fillId="0" borderId="0" xfId="0" applyNumberFormat="1" applyFont="1" applyAlignment="1">
      <alignment horizontal="center" vertical="center"/>
    </xf>
    <xf numFmtId="1" fontId="16" fillId="9" borderId="1" xfId="0" applyNumberFormat="1" applyFont="1" applyFill="1" applyBorder="1" applyAlignment="1">
      <alignment horizontal="center" vertical="center"/>
    </xf>
    <xf numFmtId="0" fontId="1" fillId="9" borderId="6" xfId="0" applyFont="1" applyFill="1" applyBorder="1" applyAlignment="1">
      <alignment horizontal="center" vertical="center"/>
    </xf>
    <xf numFmtId="0" fontId="5" fillId="5" borderId="11" xfId="0" applyFont="1" applyFill="1" applyBorder="1" applyAlignment="1">
      <alignment vertical="center" wrapText="1"/>
    </xf>
    <xf numFmtId="0" fontId="5" fillId="4" borderId="11" xfId="0" applyFont="1" applyFill="1" applyBorder="1" applyAlignment="1">
      <alignment vertical="center" wrapText="1"/>
    </xf>
    <xf numFmtId="0" fontId="5" fillId="4" borderId="3" xfId="0" applyFont="1" applyFill="1" applyBorder="1" applyAlignment="1">
      <alignment vertical="center" wrapText="1"/>
    </xf>
    <xf numFmtId="0" fontId="5" fillId="4" borderId="2" xfId="0" applyFont="1" applyFill="1" applyBorder="1" applyAlignment="1">
      <alignment horizontal="center" vertical="center" wrapText="1"/>
    </xf>
    <xf numFmtId="1" fontId="11" fillId="0" borderId="8" xfId="0" applyNumberFormat="1" applyFont="1" applyBorder="1" applyAlignment="1">
      <alignment horizontal="center" vertical="center"/>
    </xf>
    <xf numFmtId="0" fontId="1" fillId="9" borderId="20" xfId="0" applyFont="1" applyFill="1" applyBorder="1" applyAlignment="1">
      <alignment horizontal="center" vertical="center"/>
    </xf>
    <xf numFmtId="0" fontId="2" fillId="0" borderId="2" xfId="0" applyFont="1" applyBorder="1" applyAlignment="1">
      <alignment vertical="center"/>
    </xf>
    <xf numFmtId="0" fontId="2" fillId="3" borderId="2" xfId="0" applyFont="1" applyFill="1" applyBorder="1" applyAlignment="1">
      <alignment vertical="center" wrapText="1"/>
    </xf>
    <xf numFmtId="0" fontId="2" fillId="3" borderId="11" xfId="0" applyFont="1" applyFill="1" applyBorder="1" applyAlignment="1">
      <alignment vertical="center" wrapText="1"/>
    </xf>
    <xf numFmtId="1" fontId="11" fillId="0" borderId="2" xfId="0" applyNumberFormat="1" applyFont="1" applyBorder="1" applyAlignment="1">
      <alignment horizontal="center"/>
    </xf>
    <xf numFmtId="0" fontId="2" fillId="12"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11" fillId="0" borderId="14" xfId="0" applyFont="1" applyBorder="1" applyAlignment="1">
      <alignment horizontal="center" vertical="center"/>
    </xf>
    <xf numFmtId="0" fontId="4" fillId="6" borderId="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8" xfId="0" applyFont="1" applyFill="1" applyBorder="1" applyAlignment="1">
      <alignment horizontal="center" vertical="center"/>
    </xf>
    <xf numFmtId="0" fontId="5" fillId="5" borderId="1" xfId="0" applyFont="1" applyFill="1" applyBorder="1" applyAlignment="1">
      <alignment horizontal="center" vertical="center" wrapText="1"/>
    </xf>
    <xf numFmtId="0" fontId="5" fillId="11" borderId="6"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164" fontId="2" fillId="0" borderId="1" xfId="0" applyNumberFormat="1" applyFont="1" applyBorder="1" applyAlignment="1">
      <alignment horizontal="center" vertical="center"/>
    </xf>
    <xf numFmtId="1" fontId="3" fillId="8" borderId="3" xfId="0" applyNumberFormat="1" applyFont="1" applyFill="1" applyBorder="1" applyAlignment="1">
      <alignment horizontal="center" vertical="center"/>
    </xf>
    <xf numFmtId="0" fontId="3" fillId="8" borderId="8" xfId="0" applyFont="1" applyFill="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11" fillId="0" borderId="22"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 xfId="0" applyFont="1" applyBorder="1" applyAlignment="1">
      <alignment horizontal="center" vertical="center"/>
    </xf>
    <xf numFmtId="0" fontId="6" fillId="0" borderId="17" xfId="0" applyFont="1" applyBorder="1" applyAlignment="1">
      <alignment horizontal="center" vertical="center"/>
    </xf>
    <xf numFmtId="0" fontId="1" fillId="5" borderId="1"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9" fillId="0" borderId="0" xfId="0" applyFont="1" applyAlignment="1">
      <alignment horizontal="left" vertical="center"/>
    </xf>
    <xf numFmtId="0" fontId="2" fillId="3" borderId="2" xfId="0" applyFont="1" applyFill="1" applyBorder="1" applyAlignment="1">
      <alignment horizontal="center" vertical="center"/>
    </xf>
    <xf numFmtId="0" fontId="17" fillId="3" borderId="2"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5" fillId="12" borderId="1" xfId="0" applyFont="1" applyFill="1" applyBorder="1" applyAlignment="1">
      <alignment horizontal="center" vertical="center" wrapText="1"/>
    </xf>
    <xf numFmtId="0" fontId="2" fillId="0" borderId="13" xfId="0" applyFont="1" applyBorder="1" applyAlignment="1">
      <alignment horizontal="left" vertical="center" wrapText="1"/>
    </xf>
    <xf numFmtId="0" fontId="5" fillId="6" borderId="1"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5" borderId="6" xfId="0" applyFont="1" applyFill="1" applyBorder="1" applyAlignment="1">
      <alignment horizontal="left" vertical="center" wrapText="1"/>
    </xf>
    <xf numFmtId="0" fontId="5" fillId="5" borderId="9" xfId="0" applyFont="1" applyFill="1" applyBorder="1" applyAlignment="1">
      <alignment horizontal="left" vertical="center" wrapText="1"/>
    </xf>
    <xf numFmtId="0" fontId="5" fillId="5" borderId="2" xfId="0" applyFont="1" applyFill="1" applyBorder="1" applyAlignment="1">
      <alignment horizontal="left" vertical="center" wrapText="1"/>
    </xf>
    <xf numFmtId="0" fontId="5" fillId="10" borderId="1"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2" fillId="12" borderId="1" xfId="0" applyFont="1" applyFill="1" applyBorder="1" applyAlignment="1">
      <alignment horizontal="left" vertical="center" wrapText="1"/>
    </xf>
    <xf numFmtId="0" fontId="5" fillId="10" borderId="3"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1" fillId="9" borderId="6" xfId="0" applyFont="1" applyFill="1" applyBorder="1" applyAlignment="1">
      <alignment horizontal="center" vertical="center"/>
    </xf>
    <xf numFmtId="0" fontId="1" fillId="9" borderId="2" xfId="0" applyFont="1" applyFill="1" applyBorder="1" applyAlignment="1">
      <alignment horizontal="center" vertical="center"/>
    </xf>
    <xf numFmtId="0" fontId="9" fillId="7" borderId="3" xfId="0" applyFont="1" applyFill="1" applyBorder="1" applyAlignment="1">
      <alignment horizontal="center" vertical="center"/>
    </xf>
    <xf numFmtId="0" fontId="9" fillId="7" borderId="4" xfId="0" applyFont="1" applyFill="1" applyBorder="1" applyAlignment="1">
      <alignment horizontal="center" vertical="center"/>
    </xf>
    <xf numFmtId="0" fontId="9" fillId="7" borderId="8"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0" borderId="1" xfId="0" applyFont="1" applyBorder="1" applyAlignment="1">
      <alignment vertical="center" wrapText="1"/>
    </xf>
    <xf numFmtId="0" fontId="5" fillId="0" borderId="2" xfId="0" applyFont="1" applyBorder="1" applyAlignment="1">
      <alignment horizontal="center" vertical="center" wrapText="1"/>
    </xf>
    <xf numFmtId="0" fontId="2" fillId="2" borderId="0" xfId="0" applyFont="1" applyFill="1" applyAlignment="1">
      <alignment horizontal="center" vertical="center" wrapText="1"/>
    </xf>
    <xf numFmtId="0" fontId="18" fillId="12"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5" borderId="20"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 fillId="9" borderId="1" xfId="0" applyFont="1" applyFill="1" applyBorder="1" applyAlignment="1">
      <alignment horizontal="center" vertical="center"/>
    </xf>
    <xf numFmtId="0" fontId="9" fillId="7" borderId="3" xfId="0" applyFont="1" applyFill="1" applyBorder="1" applyAlignment="1">
      <alignment horizontal="center"/>
    </xf>
    <xf numFmtId="0" fontId="9" fillId="7" borderId="4" xfId="0" applyFont="1" applyFill="1" applyBorder="1" applyAlignment="1">
      <alignment horizontal="center"/>
    </xf>
    <xf numFmtId="0" fontId="9" fillId="7" borderId="8" xfId="0" applyFont="1" applyFill="1" applyBorder="1" applyAlignment="1">
      <alignment horizontal="center"/>
    </xf>
    <xf numFmtId="0" fontId="8" fillId="0" borderId="3" xfId="0" applyFont="1" applyBorder="1" applyAlignment="1">
      <alignment horizontal="left"/>
    </xf>
    <xf numFmtId="0" fontId="8" fillId="0" borderId="4" xfId="0" applyFont="1" applyBorder="1" applyAlignment="1">
      <alignment horizontal="left"/>
    </xf>
    <xf numFmtId="0" fontId="8" fillId="0" borderId="8" xfId="0" applyFont="1" applyBorder="1" applyAlignment="1">
      <alignment horizontal="left"/>
    </xf>
    <xf numFmtId="0" fontId="10" fillId="0" borderId="3" xfId="0" applyFont="1" applyBorder="1" applyAlignment="1">
      <alignment horizontal="left"/>
    </xf>
    <xf numFmtId="0" fontId="10" fillId="0" borderId="4" xfId="0" applyFont="1" applyBorder="1" applyAlignment="1">
      <alignment horizontal="left"/>
    </xf>
    <xf numFmtId="0" fontId="10" fillId="0" borderId="8" xfId="0" applyFont="1" applyBorder="1" applyAlignment="1">
      <alignment horizontal="left"/>
    </xf>
  </cellXfs>
  <cellStyles count="1">
    <cellStyle name="Normal" xfId="0" builtinId="0"/>
  </cellStyles>
  <dxfs count="2">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89297</xdr:colOff>
      <xdr:row>0</xdr:row>
      <xdr:rowOff>104180</xdr:rowOff>
    </xdr:from>
    <xdr:to>
      <xdr:col>1</xdr:col>
      <xdr:colOff>2396133</xdr:colOff>
      <xdr:row>2</xdr:row>
      <xdr:rowOff>254884</xdr:rowOff>
    </xdr:to>
    <xdr:pic>
      <xdr:nvPicPr>
        <xdr:cNvPr id="6" name="Picture 2">
          <a:extLst>
            <a:ext uri="{FF2B5EF4-FFF2-40B4-BE49-F238E27FC236}">
              <a16:creationId xmlns:a16="http://schemas.microsoft.com/office/drawing/2014/main" id="{3611103F-9C06-4A96-9C24-E2515E7DE1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297" y="104180"/>
          <a:ext cx="4836914" cy="731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215636</xdr:colOff>
      <xdr:row>34</xdr:row>
      <xdr:rowOff>1635125</xdr:rowOff>
    </xdr:from>
    <xdr:to>
      <xdr:col>0</xdr:col>
      <xdr:colOff>876036</xdr:colOff>
      <xdr:row>34</xdr:row>
      <xdr:rowOff>2069941</xdr:rowOff>
    </xdr:to>
    <xdr:pic>
      <xdr:nvPicPr>
        <xdr:cNvPr id="3" name="Image 7">
          <a:extLst>
            <a:ext uri="{FF2B5EF4-FFF2-40B4-BE49-F238E27FC236}">
              <a16:creationId xmlns:a16="http://schemas.microsoft.com/office/drawing/2014/main" id="{5AD2580D-4AD1-4E42-AEBC-702348A44984}"/>
            </a:ext>
          </a:extLst>
        </xdr:cNvPr>
        <xdr:cNvPicPr>
          <a:picLocks/>
        </xdr:cNvPicPr>
      </xdr:nvPicPr>
      <xdr:blipFill>
        <a:blip xmlns:r="http://schemas.openxmlformats.org/officeDocument/2006/relationships" r:embed="rId2" cstate="print"/>
        <a:stretch>
          <a:fillRect/>
        </a:stretch>
      </xdr:blipFill>
      <xdr:spPr>
        <a:xfrm>
          <a:off x="215636" y="18970625"/>
          <a:ext cx="660400" cy="43481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avid\OneDrive\Documentos\MARSELA\Calculador%20Experienc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dor de tiempo"/>
    </sheetNames>
    <sheetDataSet>
      <sheetData sheetId="0">
        <row r="3">
          <cell r="B3" t="str">
            <v>EMPRESA O ENTIDAD</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01"/>
  <sheetViews>
    <sheetView tabSelected="1" topLeftCell="A8" zoomScale="80" zoomScaleNormal="80" workbookViewId="0">
      <selection activeCell="I14" sqref="I14"/>
    </sheetView>
  </sheetViews>
  <sheetFormatPr baseColWidth="10" defaultColWidth="12.625" defaultRowHeight="15" customHeight="1" x14ac:dyDescent="0.2"/>
  <cols>
    <col min="1" max="2" width="33.125" style="3" customWidth="1"/>
    <col min="3" max="3" width="17.625" style="3" customWidth="1"/>
    <col min="4" max="4" width="12.5" style="3" customWidth="1"/>
    <col min="5" max="6" width="12.625" style="3" customWidth="1"/>
    <col min="7" max="7" width="16.625" style="3" customWidth="1"/>
    <col min="8" max="8" width="10" style="3" customWidth="1"/>
    <col min="9" max="9" width="12.625" style="3" customWidth="1"/>
    <col min="10" max="11" width="10" style="3" customWidth="1"/>
    <col min="12" max="12" width="12.875" style="12" customWidth="1"/>
    <col min="13" max="15" width="9.125" style="12" customWidth="1"/>
    <col min="16" max="26" width="9.125" style="3" customWidth="1"/>
    <col min="27" max="16384" width="12.625" style="3"/>
  </cols>
  <sheetData>
    <row r="1" spans="1:12" ht="21.75" customHeight="1" thickTop="1" x14ac:dyDescent="0.2">
      <c r="A1" s="55"/>
      <c r="B1" s="56"/>
      <c r="C1" s="61" t="s">
        <v>35</v>
      </c>
      <c r="D1" s="61"/>
      <c r="E1" s="61"/>
      <c r="F1" s="61"/>
      <c r="G1" s="61"/>
      <c r="H1" s="61"/>
      <c r="I1" s="61"/>
      <c r="J1" s="61"/>
      <c r="K1" s="61"/>
      <c r="L1" s="62"/>
    </row>
    <row r="2" spans="1:12" ht="24" customHeight="1" x14ac:dyDescent="0.2">
      <c r="A2" s="57"/>
      <c r="B2" s="58"/>
      <c r="C2" s="63" t="s">
        <v>37</v>
      </c>
      <c r="D2" s="63"/>
      <c r="E2" s="63"/>
      <c r="F2" s="63"/>
      <c r="G2" s="63"/>
      <c r="H2" s="63"/>
      <c r="I2" s="63"/>
      <c r="J2" s="63"/>
      <c r="K2" s="63"/>
      <c r="L2" s="64"/>
    </row>
    <row r="3" spans="1:12" ht="27.75" customHeight="1" thickBot="1" x14ac:dyDescent="0.25">
      <c r="A3" s="59"/>
      <c r="B3" s="60"/>
      <c r="C3" s="40" t="s">
        <v>34</v>
      </c>
      <c r="D3" s="40"/>
      <c r="E3" s="40"/>
      <c r="F3" s="40"/>
      <c r="G3" s="40"/>
      <c r="H3" s="40" t="s">
        <v>57</v>
      </c>
      <c r="I3" s="40"/>
      <c r="J3" s="40"/>
      <c r="K3" s="40"/>
      <c r="L3" s="41"/>
    </row>
    <row r="4" spans="1:12" ht="27.75" customHeight="1" thickTop="1" x14ac:dyDescent="0.2">
      <c r="A4" s="42"/>
      <c r="B4" s="42"/>
      <c r="C4" s="42"/>
      <c r="D4" s="42"/>
      <c r="E4" s="42"/>
      <c r="F4" s="42"/>
      <c r="G4" s="42"/>
      <c r="H4" s="42"/>
      <c r="I4" s="42"/>
      <c r="J4" s="42"/>
      <c r="K4" s="42"/>
      <c r="L4" s="42"/>
    </row>
    <row r="5" spans="1:12" ht="26.25" customHeight="1" x14ac:dyDescent="0.2">
      <c r="A5" s="65" t="s">
        <v>4</v>
      </c>
      <c r="B5" s="66"/>
      <c r="C5" s="66"/>
      <c r="D5" s="66"/>
      <c r="E5" s="66"/>
      <c r="F5" s="66"/>
      <c r="G5" s="66"/>
      <c r="H5" s="66"/>
      <c r="I5" s="66"/>
      <c r="J5" s="66"/>
      <c r="K5" s="66"/>
      <c r="L5" s="66"/>
    </row>
    <row r="6" spans="1:12" ht="26.25" customHeight="1" x14ac:dyDescent="0.2">
      <c r="A6" s="28" t="s">
        <v>5</v>
      </c>
      <c r="B6" s="82" t="s">
        <v>63</v>
      </c>
      <c r="C6" s="82"/>
      <c r="D6" s="82"/>
      <c r="E6" s="82"/>
      <c r="F6" s="82"/>
      <c r="G6" s="82"/>
      <c r="H6" s="82"/>
      <c r="I6" s="82"/>
      <c r="J6" s="82"/>
      <c r="K6" s="82"/>
      <c r="L6" s="82"/>
    </row>
    <row r="7" spans="1:12" ht="26.25" customHeight="1" x14ac:dyDescent="0.2">
      <c r="A7" s="28" t="s">
        <v>40</v>
      </c>
      <c r="B7" s="82" t="s">
        <v>64</v>
      </c>
      <c r="C7" s="82"/>
      <c r="D7" s="82"/>
      <c r="E7" s="82"/>
      <c r="F7" s="82"/>
      <c r="G7" s="82"/>
      <c r="H7" s="82"/>
      <c r="I7" s="82"/>
      <c r="J7" s="82"/>
      <c r="K7" s="82"/>
      <c r="L7" s="82"/>
    </row>
    <row r="8" spans="1:12" ht="26.25" customHeight="1" x14ac:dyDescent="0.2">
      <c r="A8" s="28" t="s">
        <v>56</v>
      </c>
      <c r="B8" s="82" t="s">
        <v>67</v>
      </c>
      <c r="C8" s="82"/>
      <c r="D8" s="82"/>
      <c r="E8" s="82"/>
      <c r="F8" s="82"/>
      <c r="G8" s="82"/>
      <c r="H8" s="82"/>
      <c r="I8" s="82"/>
      <c r="J8" s="82"/>
      <c r="K8" s="82"/>
      <c r="L8" s="82"/>
    </row>
    <row r="9" spans="1:12" ht="26.25" customHeight="1" x14ac:dyDescent="0.2">
      <c r="A9" s="28" t="s">
        <v>41</v>
      </c>
      <c r="B9" s="82" t="s">
        <v>65</v>
      </c>
      <c r="C9" s="82"/>
      <c r="D9" s="82"/>
      <c r="E9" s="82"/>
      <c r="F9" s="82"/>
      <c r="G9" s="82"/>
      <c r="H9" s="82"/>
      <c r="I9" s="82"/>
      <c r="J9" s="82"/>
      <c r="K9" s="82"/>
      <c r="L9" s="82"/>
    </row>
    <row r="10" spans="1:12" ht="26.25" customHeight="1" x14ac:dyDescent="0.2">
      <c r="A10" s="28" t="s">
        <v>42</v>
      </c>
      <c r="B10" s="82">
        <v>9.3829999999999991</v>
      </c>
      <c r="C10" s="82"/>
      <c r="D10" s="82"/>
      <c r="E10" s="82"/>
      <c r="F10" s="82"/>
      <c r="G10" s="82"/>
      <c r="H10" s="82"/>
      <c r="I10" s="82"/>
      <c r="J10" s="82"/>
      <c r="K10" s="82"/>
      <c r="L10" s="82"/>
    </row>
    <row r="11" spans="1:12" ht="26.25" customHeight="1" x14ac:dyDescent="0.2">
      <c r="A11" s="28" t="s">
        <v>43</v>
      </c>
      <c r="B11" s="82" t="s">
        <v>66</v>
      </c>
      <c r="C11" s="91"/>
      <c r="D11" s="91"/>
      <c r="E11" s="91"/>
      <c r="F11" s="91"/>
      <c r="G11" s="91"/>
      <c r="H11" s="91"/>
      <c r="I11" s="91"/>
      <c r="J11" s="91"/>
      <c r="K11" s="91"/>
      <c r="L11" s="91"/>
    </row>
    <row r="12" spans="1:12" ht="39" customHeight="1" x14ac:dyDescent="0.2">
      <c r="A12" s="77" t="s">
        <v>39</v>
      </c>
      <c r="B12" s="29" t="s">
        <v>24</v>
      </c>
      <c r="C12" s="92" t="s">
        <v>68</v>
      </c>
      <c r="D12" s="92"/>
      <c r="E12" s="92"/>
      <c r="F12" s="92"/>
      <c r="G12" s="92"/>
      <c r="H12" s="92"/>
      <c r="I12" s="92"/>
      <c r="J12" s="92"/>
      <c r="K12" s="92"/>
      <c r="L12" s="92"/>
    </row>
    <row r="13" spans="1:12" ht="36" customHeight="1" x14ac:dyDescent="0.2">
      <c r="A13" s="78"/>
      <c r="B13" s="30" t="s">
        <v>7</v>
      </c>
      <c r="C13" s="92" t="s">
        <v>69</v>
      </c>
      <c r="D13" s="92"/>
      <c r="E13" s="92"/>
      <c r="F13" s="92"/>
      <c r="G13" s="92"/>
      <c r="H13" s="92"/>
      <c r="I13" s="92"/>
      <c r="J13" s="92"/>
      <c r="K13" s="92"/>
      <c r="L13" s="92"/>
    </row>
    <row r="14" spans="1:12" ht="117.75" customHeight="1" x14ac:dyDescent="0.2">
      <c r="A14" s="79"/>
      <c r="B14" s="4" t="s">
        <v>6</v>
      </c>
      <c r="C14" s="93" t="s">
        <v>33</v>
      </c>
      <c r="D14" s="93"/>
      <c r="E14" s="93"/>
      <c r="F14" s="93"/>
      <c r="G14" s="68" t="s">
        <v>29</v>
      </c>
      <c r="H14" s="68"/>
      <c r="I14" s="31">
        <f>+IF(C14="DOCTORADO",4,IF(C14="ESPECIALIZACION",2,IF(C14="MAESTRIA",3,0)))</f>
        <v>0</v>
      </c>
      <c r="J14" s="69" t="s">
        <v>70</v>
      </c>
      <c r="K14" s="69"/>
      <c r="L14" s="69"/>
    </row>
    <row r="15" spans="1:12" ht="26.25" customHeight="1" x14ac:dyDescent="0.2">
      <c r="A15" s="46" t="s">
        <v>8</v>
      </c>
      <c r="B15" s="46"/>
      <c r="C15" s="46"/>
      <c r="D15" s="46"/>
      <c r="E15" s="46"/>
      <c r="F15" s="46"/>
      <c r="G15" s="46"/>
      <c r="H15" s="46"/>
      <c r="I15" s="46"/>
      <c r="J15" s="46"/>
      <c r="K15" s="46"/>
      <c r="L15" s="46"/>
    </row>
    <row r="16" spans="1:12" ht="38.25" customHeight="1" x14ac:dyDescent="0.2">
      <c r="A16" s="97" t="s">
        <v>13</v>
      </c>
      <c r="B16" s="98"/>
      <c r="C16" s="2" t="s">
        <v>9</v>
      </c>
      <c r="D16" s="2" t="s">
        <v>10</v>
      </c>
      <c r="E16" s="43" t="s">
        <v>11</v>
      </c>
      <c r="F16" s="45"/>
      <c r="G16" s="46" t="s">
        <v>27</v>
      </c>
      <c r="H16" s="51" t="s">
        <v>9</v>
      </c>
      <c r="I16" s="51"/>
      <c r="J16" s="46" t="s">
        <v>14</v>
      </c>
      <c r="K16" s="46"/>
      <c r="L16" s="47" t="str">
        <f>IF(C19&gt;=H19,"CUMPLE","NO CUMPLE")</f>
        <v>CUMPLE</v>
      </c>
    </row>
    <row r="17" spans="1:17" ht="22.5" customHeight="1" x14ac:dyDescent="0.2">
      <c r="A17" s="99"/>
      <c r="B17" s="100"/>
      <c r="C17" s="5">
        <f>J32</f>
        <v>4</v>
      </c>
      <c r="D17" s="5">
        <f>K32</f>
        <v>6</v>
      </c>
      <c r="E17" s="53">
        <f>L32</f>
        <v>10.000000000000011</v>
      </c>
      <c r="F17" s="54"/>
      <c r="G17" s="46"/>
      <c r="H17" s="52">
        <v>3.5</v>
      </c>
      <c r="I17" s="52"/>
      <c r="J17" s="46"/>
      <c r="K17" s="46"/>
      <c r="L17" s="48"/>
    </row>
    <row r="18" spans="1:17" ht="33.75" customHeight="1" x14ac:dyDescent="0.2">
      <c r="A18" s="99"/>
      <c r="B18" s="100"/>
      <c r="C18" s="43" t="s">
        <v>32</v>
      </c>
      <c r="D18" s="44"/>
      <c r="E18" s="44"/>
      <c r="F18" s="45"/>
      <c r="G18" s="46"/>
      <c r="H18" s="50" t="s">
        <v>12</v>
      </c>
      <c r="I18" s="50"/>
      <c r="J18" s="46"/>
      <c r="K18" s="46"/>
      <c r="L18" s="48"/>
    </row>
    <row r="19" spans="1:17" ht="35.25" customHeight="1" x14ac:dyDescent="0.2">
      <c r="A19" s="101"/>
      <c r="B19" s="102"/>
      <c r="C19" s="52">
        <f>(E17/359)+(D17/12)+C17+I14</f>
        <v>4.5278551532033422</v>
      </c>
      <c r="D19" s="52"/>
      <c r="E19" s="52"/>
      <c r="F19" s="52"/>
      <c r="G19" s="46"/>
      <c r="H19" s="52">
        <f>H17</f>
        <v>3.5</v>
      </c>
      <c r="I19" s="52"/>
      <c r="J19" s="46"/>
      <c r="K19" s="46"/>
      <c r="L19" s="49"/>
    </row>
    <row r="20" spans="1:17" ht="28.5" customHeight="1" x14ac:dyDescent="0.2">
      <c r="A20" s="75" t="s">
        <v>15</v>
      </c>
      <c r="B20" s="76"/>
      <c r="C20" s="76"/>
      <c r="D20" s="76"/>
      <c r="E20" s="76"/>
      <c r="F20" s="76"/>
      <c r="G20" s="76"/>
      <c r="H20" s="76"/>
      <c r="I20" s="76"/>
      <c r="J20" s="76"/>
      <c r="K20" s="76"/>
      <c r="L20" s="76"/>
    </row>
    <row r="21" spans="1:17" ht="28.5" customHeight="1" x14ac:dyDescent="0.2">
      <c r="A21" s="80" t="str">
        <f>'[1]Calculador de tiempo'!B3</f>
        <v>EMPRESA O ENTIDAD</v>
      </c>
      <c r="B21" s="80" t="s">
        <v>55</v>
      </c>
      <c r="C21" s="80"/>
      <c r="D21" s="103" t="s">
        <v>44</v>
      </c>
      <c r="E21" s="103"/>
      <c r="F21" s="103"/>
      <c r="G21" s="103"/>
      <c r="H21" s="103"/>
      <c r="I21" s="103"/>
      <c r="J21" s="103"/>
      <c r="K21" s="103"/>
      <c r="L21" s="103"/>
    </row>
    <row r="22" spans="1:17" ht="36" customHeight="1" x14ac:dyDescent="0.2">
      <c r="A22" s="80"/>
      <c r="B22" s="80"/>
      <c r="C22" s="80"/>
      <c r="D22" s="83" t="s">
        <v>45</v>
      </c>
      <c r="E22" s="84"/>
      <c r="F22" s="85"/>
      <c r="G22" s="83" t="s">
        <v>46</v>
      </c>
      <c r="H22" s="84"/>
      <c r="I22" s="85"/>
      <c r="J22" s="86" t="s">
        <v>51</v>
      </c>
      <c r="K22" s="86" t="s">
        <v>52</v>
      </c>
      <c r="L22" s="86" t="s">
        <v>53</v>
      </c>
      <c r="M22" s="13"/>
      <c r="P22" s="12"/>
    </row>
    <row r="23" spans="1:17" ht="36.75" customHeight="1" x14ac:dyDescent="0.2">
      <c r="A23" s="81"/>
      <c r="B23" s="81"/>
      <c r="C23" s="81"/>
      <c r="D23" s="27" t="s">
        <v>47</v>
      </c>
      <c r="E23" s="27" t="s">
        <v>48</v>
      </c>
      <c r="F23" s="27" t="s">
        <v>49</v>
      </c>
      <c r="G23" s="27" t="s">
        <v>47</v>
      </c>
      <c r="H23" s="27" t="s">
        <v>48</v>
      </c>
      <c r="I23" s="33" t="s">
        <v>49</v>
      </c>
      <c r="J23" s="87"/>
      <c r="K23" s="87"/>
      <c r="L23" s="87"/>
      <c r="M23" s="14" t="s">
        <v>50</v>
      </c>
      <c r="N23" s="14"/>
      <c r="O23" s="14"/>
      <c r="P23" s="14"/>
      <c r="Q23" s="19"/>
    </row>
    <row r="24" spans="1:17" ht="90" customHeight="1" x14ac:dyDescent="0.2">
      <c r="A24" s="38" t="s">
        <v>71</v>
      </c>
      <c r="B24" s="39" t="s">
        <v>72</v>
      </c>
      <c r="C24" s="39"/>
      <c r="D24" s="38">
        <v>3</v>
      </c>
      <c r="E24" s="38">
        <v>3</v>
      </c>
      <c r="F24" s="38">
        <v>2023</v>
      </c>
      <c r="G24" s="38">
        <v>26</v>
      </c>
      <c r="H24" s="38">
        <v>1</v>
      </c>
      <c r="I24" s="38">
        <v>2024</v>
      </c>
      <c r="J24" s="32">
        <f t="shared" ref="J24:J29" si="0">INT(N24)</f>
        <v>0</v>
      </c>
      <c r="K24" s="22">
        <f t="shared" ref="K24:K29" si="1">INT(P24)</f>
        <v>10</v>
      </c>
      <c r="L24" s="22">
        <f t="shared" ref="L24:L29" si="2">MOD(P24,1)*30</f>
        <v>24.000000000000021</v>
      </c>
      <c r="M24" s="15">
        <f t="shared" ref="M24" si="3">(I24-F24)*360+(H24-E24)*30+(G24-D24)+1</f>
        <v>324</v>
      </c>
      <c r="N24" s="16">
        <f>M24/360</f>
        <v>0.9</v>
      </c>
      <c r="O24" s="17">
        <f t="shared" ref="O24" si="4">INT(N24)</f>
        <v>0</v>
      </c>
      <c r="P24" s="18">
        <f>MOD(N24,1)*12</f>
        <v>10.8</v>
      </c>
      <c r="Q24" s="19"/>
    </row>
    <row r="25" spans="1:17" ht="81.75" customHeight="1" x14ac:dyDescent="0.2">
      <c r="A25" s="38" t="s">
        <v>73</v>
      </c>
      <c r="B25" s="39" t="s">
        <v>74</v>
      </c>
      <c r="C25" s="39"/>
      <c r="D25" s="38">
        <v>12</v>
      </c>
      <c r="E25" s="38">
        <v>1</v>
      </c>
      <c r="F25" s="38">
        <v>2022</v>
      </c>
      <c r="G25" s="38">
        <v>26</v>
      </c>
      <c r="H25" s="38">
        <v>2</v>
      </c>
      <c r="I25" s="38">
        <v>2023</v>
      </c>
      <c r="J25" s="32">
        <f t="shared" si="0"/>
        <v>1</v>
      </c>
      <c r="K25" s="22">
        <f t="shared" si="1"/>
        <v>1</v>
      </c>
      <c r="L25" s="22">
        <f t="shared" si="2"/>
        <v>15</v>
      </c>
      <c r="M25" s="15">
        <f t="shared" ref="M25:M29" si="5">(I25-F25)*360+(H25-E25)*30+(G25-D25)+1</f>
        <v>405</v>
      </c>
      <c r="N25" s="16">
        <f t="shared" ref="N25:N29" si="6">M25/360</f>
        <v>1.125</v>
      </c>
      <c r="O25" s="17">
        <f t="shared" ref="O25:O29" si="7">INT(N25)</f>
        <v>1</v>
      </c>
      <c r="P25" s="18">
        <f t="shared" ref="P25:P29" si="8">MOD(N25,1)*12</f>
        <v>1.5</v>
      </c>
      <c r="Q25" s="19"/>
    </row>
    <row r="26" spans="1:17" ht="81.75" customHeight="1" x14ac:dyDescent="0.2">
      <c r="A26" s="38" t="s">
        <v>75</v>
      </c>
      <c r="B26" s="39" t="s">
        <v>76</v>
      </c>
      <c r="C26" s="39"/>
      <c r="D26" s="38">
        <v>10</v>
      </c>
      <c r="E26" s="38">
        <v>2</v>
      </c>
      <c r="F26" s="38">
        <v>2021</v>
      </c>
      <c r="G26" s="38">
        <v>9</v>
      </c>
      <c r="H26" s="38">
        <v>12</v>
      </c>
      <c r="I26" s="38">
        <v>2021</v>
      </c>
      <c r="J26" s="32">
        <f t="shared" si="0"/>
        <v>0</v>
      </c>
      <c r="K26" s="22">
        <f t="shared" si="1"/>
        <v>10</v>
      </c>
      <c r="L26" s="22">
        <f t="shared" si="2"/>
        <v>0</v>
      </c>
      <c r="M26" s="15">
        <f t="shared" si="5"/>
        <v>300</v>
      </c>
      <c r="N26" s="16">
        <f t="shared" si="6"/>
        <v>0.83333333333333337</v>
      </c>
      <c r="O26" s="17">
        <f t="shared" si="7"/>
        <v>0</v>
      </c>
      <c r="P26" s="18">
        <f t="shared" si="8"/>
        <v>10</v>
      </c>
      <c r="Q26" s="19"/>
    </row>
    <row r="27" spans="1:17" ht="75" customHeight="1" x14ac:dyDescent="0.2">
      <c r="A27" s="38" t="s">
        <v>77</v>
      </c>
      <c r="B27" s="39" t="s">
        <v>78</v>
      </c>
      <c r="C27" s="39"/>
      <c r="D27" s="38">
        <v>31</v>
      </c>
      <c r="E27" s="38">
        <v>7</v>
      </c>
      <c r="F27" s="38">
        <v>2020</v>
      </c>
      <c r="G27" s="38">
        <v>30</v>
      </c>
      <c r="H27" s="38">
        <v>12</v>
      </c>
      <c r="I27" s="38">
        <v>2020</v>
      </c>
      <c r="J27" s="32">
        <f t="shared" si="0"/>
        <v>0</v>
      </c>
      <c r="K27" s="22">
        <f t="shared" si="1"/>
        <v>5</v>
      </c>
      <c r="L27" s="22">
        <f t="shared" si="2"/>
        <v>0</v>
      </c>
      <c r="M27" s="15">
        <f t="shared" si="5"/>
        <v>150</v>
      </c>
      <c r="N27" s="16">
        <f t="shared" si="6"/>
        <v>0.41666666666666669</v>
      </c>
      <c r="O27" s="17">
        <f t="shared" si="7"/>
        <v>0</v>
      </c>
      <c r="P27" s="18">
        <f t="shared" si="8"/>
        <v>5</v>
      </c>
      <c r="Q27" s="19"/>
    </row>
    <row r="28" spans="1:17" ht="82.5" customHeight="1" x14ac:dyDescent="0.2">
      <c r="A28" s="38" t="s">
        <v>79</v>
      </c>
      <c r="B28" s="39" t="s">
        <v>80</v>
      </c>
      <c r="C28" s="39"/>
      <c r="D28" s="38">
        <v>5</v>
      </c>
      <c r="E28" s="38">
        <v>3</v>
      </c>
      <c r="F28" s="38">
        <v>2020</v>
      </c>
      <c r="G28" s="38">
        <v>5</v>
      </c>
      <c r="H28" s="38">
        <v>7</v>
      </c>
      <c r="I28" s="38">
        <v>2020</v>
      </c>
      <c r="J28" s="32">
        <f t="shared" si="0"/>
        <v>0</v>
      </c>
      <c r="K28" s="22">
        <f t="shared" si="1"/>
        <v>4</v>
      </c>
      <c r="L28" s="22">
        <f t="shared" si="2"/>
        <v>0.99999999999999645</v>
      </c>
      <c r="M28" s="15">
        <f t="shared" si="5"/>
        <v>121</v>
      </c>
      <c r="N28" s="16">
        <f t="shared" si="6"/>
        <v>0.33611111111111114</v>
      </c>
      <c r="O28" s="17">
        <f t="shared" si="7"/>
        <v>0</v>
      </c>
      <c r="P28" s="18">
        <f t="shared" si="8"/>
        <v>4.0333333333333332</v>
      </c>
      <c r="Q28" s="19"/>
    </row>
    <row r="29" spans="1:17" ht="102" customHeight="1" x14ac:dyDescent="0.2">
      <c r="A29" s="38" t="s">
        <v>81</v>
      </c>
      <c r="B29" s="39" t="s">
        <v>80</v>
      </c>
      <c r="C29" s="39"/>
      <c r="D29" s="38">
        <v>12</v>
      </c>
      <c r="E29" s="38">
        <v>3</v>
      </c>
      <c r="F29" s="38">
        <v>2019</v>
      </c>
      <c r="G29" s="38">
        <v>11</v>
      </c>
      <c r="H29" s="38">
        <v>2</v>
      </c>
      <c r="I29" s="38">
        <v>2020</v>
      </c>
      <c r="J29" s="32">
        <f t="shared" si="0"/>
        <v>0</v>
      </c>
      <c r="K29" s="22">
        <f t="shared" si="1"/>
        <v>11</v>
      </c>
      <c r="L29" s="22">
        <f t="shared" si="2"/>
        <v>0</v>
      </c>
      <c r="M29" s="15">
        <f t="shared" si="5"/>
        <v>330</v>
      </c>
      <c r="N29" s="16">
        <f t="shared" si="6"/>
        <v>0.91666666666666663</v>
      </c>
      <c r="O29" s="17">
        <f t="shared" si="7"/>
        <v>0</v>
      </c>
      <c r="P29" s="18">
        <f t="shared" si="8"/>
        <v>11</v>
      </c>
      <c r="Q29" s="19"/>
    </row>
    <row r="30" spans="1:17" ht="25.5" hidden="1" customHeight="1" x14ac:dyDescent="0.2">
      <c r="A30" s="34"/>
      <c r="B30" s="34"/>
      <c r="C30" s="35"/>
      <c r="D30" s="35"/>
      <c r="E30" s="35"/>
      <c r="F30" s="35"/>
      <c r="G30" s="35"/>
      <c r="H30" s="36"/>
      <c r="I30" s="37"/>
      <c r="J30" s="23">
        <f>SUM(J21:J29)</f>
        <v>1</v>
      </c>
      <c r="K30" s="23">
        <f>SUM(K21:K29)</f>
        <v>41</v>
      </c>
      <c r="L30" s="23">
        <f>SUM(L21:L29)</f>
        <v>40.000000000000014</v>
      </c>
      <c r="P30" s="20"/>
      <c r="Q30" s="19"/>
    </row>
    <row r="31" spans="1:17" ht="30.75" hidden="1" customHeight="1" x14ac:dyDescent="0.2">
      <c r="A31" s="10"/>
      <c r="B31" s="10"/>
      <c r="C31" s="9"/>
      <c r="D31" s="9"/>
      <c r="E31" s="9"/>
      <c r="F31" s="9"/>
      <c r="G31" s="9"/>
      <c r="H31" s="8"/>
      <c r="I31" s="24"/>
      <c r="K31" s="25">
        <f>(K30+INT(L31))/12</f>
        <v>3.5</v>
      </c>
      <c r="L31" s="25">
        <f>L30/30</f>
        <v>1.3333333333333337</v>
      </c>
      <c r="P31" s="20"/>
      <c r="Q31" s="19"/>
    </row>
    <row r="32" spans="1:17" ht="36.75" customHeight="1" x14ac:dyDescent="0.2">
      <c r="A32" s="96" t="s">
        <v>54</v>
      </c>
      <c r="B32" s="96"/>
      <c r="C32" s="96"/>
      <c r="D32" s="96"/>
      <c r="E32" s="96"/>
      <c r="F32" s="96"/>
      <c r="G32" s="96"/>
      <c r="H32" s="96"/>
      <c r="I32" s="96"/>
      <c r="J32" s="26">
        <f>J30+INT(K31)</f>
        <v>4</v>
      </c>
      <c r="K32" s="26">
        <f>MOD(K31,1)*12</f>
        <v>6</v>
      </c>
      <c r="L32" s="26">
        <f>MOD(L31,1)*30</f>
        <v>10.000000000000011</v>
      </c>
      <c r="P32" s="20"/>
      <c r="Q32" s="19"/>
    </row>
    <row r="33" spans="1:12" ht="25.5" customHeight="1" x14ac:dyDescent="0.2">
      <c r="A33" s="6"/>
      <c r="B33" s="11"/>
      <c r="C33" s="94"/>
      <c r="D33" s="94"/>
      <c r="E33" s="94"/>
      <c r="F33" s="94"/>
      <c r="G33" s="94"/>
      <c r="H33" s="94"/>
      <c r="I33" s="94"/>
      <c r="J33" s="94"/>
      <c r="K33" s="7"/>
      <c r="L33" s="13"/>
    </row>
    <row r="34" spans="1:12" ht="26.25" customHeight="1" x14ac:dyDescent="0.2">
      <c r="A34" s="46" t="s">
        <v>16</v>
      </c>
      <c r="B34" s="46"/>
      <c r="C34" s="46"/>
      <c r="D34" s="46"/>
      <c r="E34" s="46"/>
      <c r="F34" s="46"/>
      <c r="G34" s="46"/>
      <c r="H34" s="46"/>
      <c r="I34" s="46"/>
      <c r="J34" s="46"/>
      <c r="K34" s="46"/>
      <c r="L34" s="46"/>
    </row>
    <row r="35" spans="1:12" ht="168.75" customHeight="1" x14ac:dyDescent="0.2">
      <c r="A35" s="73" t="s">
        <v>82</v>
      </c>
      <c r="B35" s="73"/>
      <c r="C35" s="73"/>
      <c r="D35" s="95" t="s">
        <v>83</v>
      </c>
      <c r="E35" s="95"/>
      <c r="F35" s="95"/>
      <c r="G35" s="95"/>
      <c r="H35" s="95"/>
      <c r="I35" s="95"/>
      <c r="J35" s="95"/>
      <c r="K35" s="95"/>
      <c r="L35" s="95"/>
    </row>
    <row r="36" spans="1:12" ht="14.25" customHeight="1" x14ac:dyDescent="0.2">
      <c r="A36" s="74" t="s">
        <v>0</v>
      </c>
      <c r="B36" s="74"/>
      <c r="C36" s="74"/>
      <c r="D36" s="74"/>
      <c r="E36" s="74"/>
      <c r="F36" s="74"/>
      <c r="G36" s="74"/>
      <c r="H36" s="74"/>
      <c r="I36" s="74"/>
      <c r="J36" s="74"/>
      <c r="K36" s="74"/>
      <c r="L36" s="74"/>
    </row>
    <row r="37" spans="1:12" ht="15.75" customHeight="1" x14ac:dyDescent="0.2"/>
    <row r="38" spans="1:12" ht="15.75" customHeight="1" x14ac:dyDescent="0.2">
      <c r="A38" s="67" t="s">
        <v>1</v>
      </c>
      <c r="B38" s="67"/>
      <c r="C38" s="67"/>
      <c r="D38" s="67"/>
      <c r="E38" s="67"/>
      <c r="F38" s="67"/>
      <c r="G38" s="67"/>
      <c r="H38" s="67"/>
      <c r="I38" s="67"/>
      <c r="J38" s="67"/>
      <c r="K38" s="67"/>
      <c r="L38" s="67"/>
    </row>
    <row r="39" spans="1:12" ht="15.75" customHeight="1" x14ac:dyDescent="0.2">
      <c r="A39" s="21" t="s">
        <v>2</v>
      </c>
      <c r="B39" s="88" t="s">
        <v>3</v>
      </c>
      <c r="C39" s="89"/>
      <c r="D39" s="89"/>
      <c r="E39" s="89"/>
      <c r="F39" s="89"/>
      <c r="G39" s="90"/>
      <c r="H39" s="88" t="s">
        <v>26</v>
      </c>
      <c r="I39" s="89"/>
      <c r="J39" s="89"/>
      <c r="K39" s="89"/>
      <c r="L39" s="90"/>
    </row>
    <row r="40" spans="1:12" ht="18.75" customHeight="1" x14ac:dyDescent="0.2">
      <c r="A40" s="1">
        <v>1</v>
      </c>
      <c r="B40" s="70" t="s">
        <v>36</v>
      </c>
      <c r="C40" s="71"/>
      <c r="D40" s="71"/>
      <c r="E40" s="71"/>
      <c r="F40" s="71"/>
      <c r="G40" s="72"/>
      <c r="H40" s="70" t="s">
        <v>38</v>
      </c>
      <c r="I40" s="71"/>
      <c r="J40" s="71"/>
      <c r="K40" s="71"/>
      <c r="L40" s="72"/>
    </row>
    <row r="41" spans="1:12" ht="15.75" customHeight="1" x14ac:dyDescent="0.2">
      <c r="A41" s="1">
        <v>2</v>
      </c>
      <c r="B41" s="70" t="s">
        <v>60</v>
      </c>
      <c r="C41" s="71"/>
      <c r="D41" s="71"/>
      <c r="E41" s="71"/>
      <c r="F41" s="71"/>
      <c r="G41" s="72"/>
      <c r="H41" s="70" t="s">
        <v>61</v>
      </c>
      <c r="I41" s="71"/>
      <c r="J41" s="71"/>
      <c r="K41" s="71"/>
      <c r="L41" s="72"/>
    </row>
    <row r="42" spans="1:12" ht="15.75" customHeight="1" x14ac:dyDescent="0.2">
      <c r="A42" s="67" t="s">
        <v>25</v>
      </c>
      <c r="B42" s="67"/>
      <c r="C42" s="67"/>
      <c r="D42" s="67"/>
      <c r="E42" s="67"/>
      <c r="F42" s="67"/>
      <c r="G42" s="67"/>
      <c r="H42" s="67"/>
      <c r="I42" s="67"/>
      <c r="J42" s="67"/>
      <c r="K42" s="67"/>
      <c r="L42" s="67"/>
    </row>
    <row r="43" spans="1:12" ht="15" customHeight="1" x14ac:dyDescent="0.2">
      <c r="A43" s="104" t="s">
        <v>17</v>
      </c>
      <c r="B43" s="106"/>
      <c r="C43" s="104" t="s">
        <v>18</v>
      </c>
      <c r="D43" s="105"/>
      <c r="E43" s="105"/>
      <c r="F43" s="105"/>
      <c r="G43" s="106"/>
      <c r="H43" s="104" t="s">
        <v>19</v>
      </c>
      <c r="I43" s="105"/>
      <c r="J43" s="105"/>
      <c r="K43" s="105"/>
      <c r="L43" s="106"/>
    </row>
    <row r="44" spans="1:12" ht="15.75" customHeight="1" x14ac:dyDescent="0.2">
      <c r="A44" s="110" t="s">
        <v>22</v>
      </c>
      <c r="B44" s="112"/>
      <c r="C44" s="110" t="s">
        <v>22</v>
      </c>
      <c r="D44" s="111"/>
      <c r="E44" s="111"/>
      <c r="F44" s="111"/>
      <c r="G44" s="112"/>
      <c r="H44" s="107" t="s">
        <v>21</v>
      </c>
      <c r="I44" s="108"/>
      <c r="J44" s="108"/>
      <c r="K44" s="108"/>
      <c r="L44" s="109"/>
    </row>
    <row r="45" spans="1:12" ht="15.75" customHeight="1" x14ac:dyDescent="0.2">
      <c r="A45" s="110" t="s">
        <v>23</v>
      </c>
      <c r="B45" s="112"/>
      <c r="C45" s="110" t="s">
        <v>23</v>
      </c>
      <c r="D45" s="111"/>
      <c r="E45" s="111"/>
      <c r="F45" s="111"/>
      <c r="G45" s="112"/>
      <c r="H45" s="107" t="s">
        <v>20</v>
      </c>
      <c r="I45" s="108"/>
      <c r="J45" s="108"/>
      <c r="K45" s="108"/>
      <c r="L45" s="109"/>
    </row>
    <row r="46" spans="1:12" ht="15.75" customHeight="1" x14ac:dyDescent="0.2">
      <c r="A46" s="110" t="s">
        <v>58</v>
      </c>
      <c r="B46" s="112"/>
      <c r="C46" s="110" t="s">
        <v>59</v>
      </c>
      <c r="D46" s="111"/>
      <c r="E46" s="111"/>
      <c r="F46" s="111"/>
      <c r="G46" s="112"/>
      <c r="H46" s="110" t="s">
        <v>62</v>
      </c>
      <c r="I46" s="111"/>
      <c r="J46" s="111"/>
      <c r="K46" s="111"/>
      <c r="L46" s="112"/>
    </row>
    <row r="47" spans="1:12" ht="15.75" customHeight="1" x14ac:dyDescent="0.2"/>
    <row r="48" spans="1:12"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sheetData>
  <mergeCells count="73">
    <mergeCell ref="H43:L43"/>
    <mergeCell ref="H44:L44"/>
    <mergeCell ref="H45:L45"/>
    <mergeCell ref="H46:L46"/>
    <mergeCell ref="A43:B43"/>
    <mergeCell ref="A44:B44"/>
    <mergeCell ref="A45:B45"/>
    <mergeCell ref="A46:B46"/>
    <mergeCell ref="C43:G43"/>
    <mergeCell ref="C44:G44"/>
    <mergeCell ref="C45:G45"/>
    <mergeCell ref="C46:G46"/>
    <mergeCell ref="H41:L41"/>
    <mergeCell ref="B39:G39"/>
    <mergeCell ref="B40:G40"/>
    <mergeCell ref="B41:G41"/>
    <mergeCell ref="B11:L11"/>
    <mergeCell ref="C12:L12"/>
    <mergeCell ref="C13:L13"/>
    <mergeCell ref="C14:F14"/>
    <mergeCell ref="C33:J33"/>
    <mergeCell ref="A38:L38"/>
    <mergeCell ref="D35:L35"/>
    <mergeCell ref="A32:I32"/>
    <mergeCell ref="H39:L39"/>
    <mergeCell ref="A21:A23"/>
    <mergeCell ref="A16:B19"/>
    <mergeCell ref="D21:L21"/>
    <mergeCell ref="A12:A14"/>
    <mergeCell ref="B21:C23"/>
    <mergeCell ref="C19:F19"/>
    <mergeCell ref="B6:L6"/>
    <mergeCell ref="B7:L7"/>
    <mergeCell ref="B8:L8"/>
    <mergeCell ref="B9:L9"/>
    <mergeCell ref="B10:L10"/>
    <mergeCell ref="D22:F22"/>
    <mergeCell ref="G22:I22"/>
    <mergeCell ref="J22:J23"/>
    <mergeCell ref="K22:K23"/>
    <mergeCell ref="L22:L23"/>
    <mergeCell ref="G16:G19"/>
    <mergeCell ref="A42:L42"/>
    <mergeCell ref="G14:H14"/>
    <mergeCell ref="J14:L14"/>
    <mergeCell ref="E16:F16"/>
    <mergeCell ref="H40:L40"/>
    <mergeCell ref="A35:C35"/>
    <mergeCell ref="A36:L36"/>
    <mergeCell ref="A20:L20"/>
    <mergeCell ref="A34:L34"/>
    <mergeCell ref="B24:C24"/>
    <mergeCell ref="B27:C27"/>
    <mergeCell ref="B29:C29"/>
    <mergeCell ref="B28:C28"/>
    <mergeCell ref="B25:C25"/>
    <mergeCell ref="A15:L15"/>
    <mergeCell ref="B26:C26"/>
    <mergeCell ref="C3:G3"/>
    <mergeCell ref="H3:L3"/>
    <mergeCell ref="A4:L4"/>
    <mergeCell ref="C18:F18"/>
    <mergeCell ref="J16:K19"/>
    <mergeCell ref="L16:L19"/>
    <mergeCell ref="H18:I18"/>
    <mergeCell ref="H16:I16"/>
    <mergeCell ref="H17:I17"/>
    <mergeCell ref="H19:I19"/>
    <mergeCell ref="E17:F17"/>
    <mergeCell ref="A1:B3"/>
    <mergeCell ref="C1:L1"/>
    <mergeCell ref="C2:L2"/>
    <mergeCell ref="A5:L5"/>
  </mergeCells>
  <conditionalFormatting sqref="L16:L19">
    <cfRule type="expression" dxfId="1" priority="1">
      <formula>AND($L$16="SI CUMPLE")</formula>
    </cfRule>
    <cfRule type="expression" dxfId="0" priority="2">
      <formula>AND($L$16="NO CUMPLE")</formula>
    </cfRule>
  </conditionalFormatting>
  <dataValidations disablePrompts="1" count="1">
    <dataValidation type="list" allowBlank="1" showInputMessage="1" showErrorMessage="1" sqref="C14" xr:uid="{00000000-0002-0000-0000-000000000000}">
      <formula1>EQUIVALENCIA</formula1>
    </dataValidation>
  </dataValidations>
  <printOptions horizontalCentered="1" verticalCentered="1"/>
  <pageMargins left="0.15748031496062992" right="0.23622047244094491" top="0.74803149606299213" bottom="0.74803149606299213" header="0" footer="0"/>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C4"/>
  <sheetViews>
    <sheetView workbookViewId="0">
      <selection activeCell="C1" sqref="C1"/>
    </sheetView>
  </sheetViews>
  <sheetFormatPr baseColWidth="10" defaultRowHeight="14.25" x14ac:dyDescent="0.2"/>
  <sheetData>
    <row r="1" spans="3:3" x14ac:dyDescent="0.2">
      <c r="C1" s="3" t="s">
        <v>33</v>
      </c>
    </row>
    <row r="2" spans="3:3" x14ac:dyDescent="0.2">
      <c r="C2" s="3" t="s">
        <v>28</v>
      </c>
    </row>
    <row r="3" spans="3:3" x14ac:dyDescent="0.2">
      <c r="C3" s="3" t="s">
        <v>30</v>
      </c>
    </row>
    <row r="4" spans="3:3" x14ac:dyDescent="0.2">
      <c r="C4" s="3"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Hoja2</vt:lpstr>
      <vt:lpstr>EQUIVALENCIA</vt:lpstr>
      <vt:lpstr>Hoja1!Títulos_a_imprimir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STEFANY.GUTIERREZ</cp:lastModifiedBy>
  <cp:lastPrinted>2024-05-08T17:06:04Z</cp:lastPrinted>
  <dcterms:created xsi:type="dcterms:W3CDTF">2018-10-25T20:33:32Z</dcterms:created>
  <dcterms:modified xsi:type="dcterms:W3CDTF">2025-01-20T17:35:45Z</dcterms:modified>
</cp:coreProperties>
</file>